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1098809005\Desktop\BACKUP RAUL 2024\INFORME DE GESTION 2024\INFORME DE GESTION II TRIMESTRE 2024 - PRESUPUESTO\"/>
    </mc:Choice>
  </mc:AlternateContent>
  <bookViews>
    <workbookView xWindow="0" yWindow="0" windowWidth="28800" windowHeight="11010"/>
  </bookViews>
  <sheets>
    <sheet name="GASTOS PERSONAL" sheetId="2" r:id="rId1"/>
  </sheets>
  <calcPr calcId="162913"/>
</workbook>
</file>

<file path=xl/calcChain.xml><?xml version="1.0" encoding="utf-8"?>
<calcChain xmlns="http://schemas.openxmlformats.org/spreadsheetml/2006/main">
  <c r="P8" i="2" l="1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7" i="2"/>
</calcChain>
</file>

<file path=xl/sharedStrings.xml><?xml version="1.0" encoding="utf-8"?>
<sst xmlns="http://schemas.openxmlformats.org/spreadsheetml/2006/main" count="81" uniqueCount="67">
  <si>
    <t>INDERBU</t>
  </si>
  <si>
    <t>NIT: 00804002166 - 1</t>
  </si>
  <si>
    <t>EJECUCION PRESUPUESTAL DE GASTOS</t>
  </si>
  <si>
    <t>Periodo comprendido entre 01-04-2024 y 30-06-2024</t>
  </si>
  <si>
    <t>Rubro Presupuestal</t>
  </si>
  <si>
    <t>Descripción</t>
  </si>
  <si>
    <t>Fuente</t>
  </si>
  <si>
    <t>Presupuesto Inicial</t>
  </si>
  <si>
    <t>Créditos</t>
  </si>
  <si>
    <t>Contracréditos</t>
  </si>
  <si>
    <t>Presupuesto Definitivo</t>
  </si>
  <si>
    <t>Total Ejecutado Segun Cdps</t>
  </si>
  <si>
    <t>Saldo por Ejecutar</t>
  </si>
  <si>
    <t>Total Compromisos</t>
  </si>
  <si>
    <t>Saldo por Comprometer</t>
  </si>
  <si>
    <t>Obligaciones Mes Anterior</t>
  </si>
  <si>
    <t>Total Obligaciones</t>
  </si>
  <si>
    <t>Total Pagos</t>
  </si>
  <si>
    <t>Obligaciones por Pagar</t>
  </si>
  <si>
    <t>2.1.1</t>
  </si>
  <si>
    <t>GASTOS DE PERSONAL</t>
  </si>
  <si>
    <t>2.1.1.01</t>
  </si>
  <si>
    <t>PLANTA DE PERSONAL PERMANENTE</t>
  </si>
  <si>
    <t>2.1.1.01.01</t>
  </si>
  <si>
    <t>FACTORES CONSTITUTIVOS DE SALARIO</t>
  </si>
  <si>
    <t>2.1.1.01.01.001</t>
  </si>
  <si>
    <t>FACTORES SALARIALES COMUNES</t>
  </si>
  <si>
    <t>2.1.1.01.01.001.01</t>
  </si>
  <si>
    <t>Sueldo Básico</t>
  </si>
  <si>
    <t>RPAL</t>
  </si>
  <si>
    <t>2.1.1.01.01.001.06</t>
  </si>
  <si>
    <t>Prima de Servicio</t>
  </si>
  <si>
    <t>2.1.1.01.01.001.07</t>
  </si>
  <si>
    <t>Bonificación por servicios prestados</t>
  </si>
  <si>
    <t>2.1.1.01.01.001.08</t>
  </si>
  <si>
    <t>Prestaciones Sociales</t>
  </si>
  <si>
    <t>2.1.1.01.01.001.08.01</t>
  </si>
  <si>
    <t>Prima de navidad</t>
  </si>
  <si>
    <t>2.1.1.01.01.001.08.02</t>
  </si>
  <si>
    <t>Prima de vacaciones</t>
  </si>
  <si>
    <t>2.1.1.01.02</t>
  </si>
  <si>
    <t>CONTRIBUCIONES INHERENTES A LA NÓMINA</t>
  </si>
  <si>
    <t>2.1.1.01.02.001</t>
  </si>
  <si>
    <t>Aportes a la seguridad social en pensiones</t>
  </si>
  <si>
    <t>2.1.1.01.02.002</t>
  </si>
  <si>
    <t>Aportes a la seguridad social en salud</t>
  </si>
  <si>
    <t>2.1.1.01.02.003</t>
  </si>
  <si>
    <t>Aportes de Cesantías</t>
  </si>
  <si>
    <t>2.1.1.01.02.004</t>
  </si>
  <si>
    <t>Aportes a cajas de compensación familiar</t>
  </si>
  <si>
    <t>2.1.1.01.02.005</t>
  </si>
  <si>
    <t>Aportes generales al sistema de riesgos laborales</t>
  </si>
  <si>
    <t>2.1.1.01.02.006</t>
  </si>
  <si>
    <t>Aportes al ICBF</t>
  </si>
  <si>
    <t>2.1.1.01.02.007</t>
  </si>
  <si>
    <t>Aportes al SENA</t>
  </si>
  <si>
    <t>2.1.1.01.03</t>
  </si>
  <si>
    <t>REMUNERACIONES NO CONSTITUTIVAS DE FACTOR SALARIAL</t>
  </si>
  <si>
    <t>2.1.1.01.03.001</t>
  </si>
  <si>
    <t>PRESTACIONES SOCIALES</t>
  </si>
  <si>
    <t>2.1.1.01.03.001.01</t>
  </si>
  <si>
    <t>Vacaciones</t>
  </si>
  <si>
    <t>2.1.1.01.03.001.02</t>
  </si>
  <si>
    <t>Indemnización por vacaciones</t>
  </si>
  <si>
    <t>2.1.1.01.03.001.03</t>
  </si>
  <si>
    <t>Bonificación especial de recreación</t>
  </si>
  <si>
    <t>EJECUCION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</si>
</sst>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wrapText="1"/>
    </xf>
    <xf numFmtId="0" fontId="19" fillId="0" borderId="10" xfId="0" applyFont="1" applyBorder="1" applyAlignment="1">
      <alignment horizontal="center" vertical="center" wrapText="1"/>
    </xf>
    <xf numFmtId="49" fontId="18" fillId="33" borderId="10" xfId="0" applyNumberFormat="1" applyFont="1" applyFill="1" applyBorder="1" applyAlignment="1">
      <alignment wrapText="1"/>
    </xf>
    <xf numFmtId="164" fontId="19" fillId="0" borderId="10" xfId="1" applyNumberFormat="1" applyFont="1" applyBorder="1" applyAlignment="1">
      <alignment horizontal="center" vertical="center" wrapText="1"/>
    </xf>
    <xf numFmtId="164" fontId="18" fillId="33" borderId="10" xfId="1" applyNumberFormat="1" applyFont="1" applyFill="1" applyBorder="1" applyAlignment="1">
      <alignment horizontal="right" wrapText="1"/>
    </xf>
    <xf numFmtId="164" fontId="0" fillId="0" borderId="0" xfId="1" applyNumberFormat="1" applyFont="1"/>
    <xf numFmtId="0" fontId="19" fillId="0" borderId="0" xfId="0" applyFont="1" applyAlignment="1">
      <alignment horizontal="center"/>
    </xf>
    <xf numFmtId="10" fontId="20" fillId="33" borderId="10" xfId="2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49" fontId="19" fillId="33" borderId="10" xfId="0" applyNumberFormat="1" applyFont="1" applyFill="1" applyBorder="1" applyAlignment="1">
      <alignment wrapText="1"/>
    </xf>
    <xf numFmtId="164" fontId="19" fillId="33" borderId="10" xfId="1" applyNumberFormat="1" applyFont="1" applyFill="1" applyBorder="1" applyAlignment="1">
      <alignment horizontal="right" wrapText="1"/>
    </xf>
    <xf numFmtId="10" fontId="19" fillId="33" borderId="10" xfId="2" applyNumberFormat="1" applyFont="1" applyFill="1" applyBorder="1" applyAlignment="1">
      <alignment horizontal="right" wrapText="1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oneda" xfId="1" builtinId="4"/>
    <cellStyle name="Neutral" xfId="10" builtinId="28" customBuiltin="1"/>
    <cellStyle name="Normal" xfId="0" builtinId="0"/>
    <cellStyle name="Notas" xfId="17" builtinId="10" customBuiltin="1"/>
    <cellStyle name="Porcentaje" xfId="2" builtinId="5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tabSelected="1" workbookViewId="0">
      <selection activeCell="G13" sqref="G13"/>
    </sheetView>
  </sheetViews>
  <sheetFormatPr baseColWidth="10" defaultRowHeight="15" x14ac:dyDescent="0.25"/>
  <cols>
    <col min="1" max="1" width="25.85546875" bestFit="1" customWidth="1"/>
    <col min="2" max="2" width="45.7109375" bestFit="1" customWidth="1"/>
    <col min="3" max="3" width="6.5703125" customWidth="1"/>
    <col min="4" max="4" width="17" style="6" bestFit="1" customWidth="1"/>
    <col min="5" max="5" width="12.140625" style="6" bestFit="1" customWidth="1"/>
    <col min="6" max="6" width="13.42578125" style="6" bestFit="1" customWidth="1"/>
    <col min="7" max="7" width="15.85546875" style="6" bestFit="1" customWidth="1"/>
    <col min="8" max="8" width="19.5703125" style="6" bestFit="1" customWidth="1"/>
    <col min="9" max="9" width="16.28515625" style="6" bestFit="1" customWidth="1"/>
    <col min="10" max="10" width="17.140625" style="6" bestFit="1" customWidth="1"/>
    <col min="11" max="11" width="15.85546875" style="6" bestFit="1" customWidth="1"/>
    <col min="12" max="12" width="15.28515625" style="6" bestFit="1" customWidth="1"/>
    <col min="13" max="13" width="16.28515625" style="6" bestFit="1" customWidth="1"/>
    <col min="14" max="14" width="14.140625" style="6" bestFit="1" customWidth="1"/>
    <col min="15" max="15" width="14.7109375" style="6" bestFit="1" customWidth="1"/>
    <col min="16" max="16" width="12.28515625" bestFit="1" customWidth="1"/>
  </cols>
  <sheetData>
    <row r="1" spans="1:16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6" ht="1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"/>
    </row>
    <row r="3" spans="1:16" ht="15" customHeight="1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"/>
    </row>
    <row r="4" spans="1:16" ht="15" customHeight="1" x14ac:dyDescent="0.25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6" ht="1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6" s="9" customFormat="1" ht="21" customHeight="1" x14ac:dyDescent="0.25">
      <c r="A6" s="2" t="s">
        <v>4</v>
      </c>
      <c r="B6" s="2" t="s">
        <v>5</v>
      </c>
      <c r="C6" s="2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12</v>
      </c>
      <c r="J6" s="4" t="s">
        <v>13</v>
      </c>
      <c r="K6" s="4" t="s">
        <v>14</v>
      </c>
      <c r="L6" s="4" t="s">
        <v>15</v>
      </c>
      <c r="M6" s="4" t="s">
        <v>16</v>
      </c>
      <c r="N6" s="4" t="s">
        <v>17</v>
      </c>
      <c r="O6" s="4" t="s">
        <v>18</v>
      </c>
      <c r="P6" s="4" t="s">
        <v>66</v>
      </c>
    </row>
    <row r="7" spans="1:16" ht="16.5" customHeight="1" x14ac:dyDescent="0.25">
      <c r="A7" s="11" t="s">
        <v>19</v>
      </c>
      <c r="B7" s="11" t="s">
        <v>20</v>
      </c>
      <c r="C7" s="11"/>
      <c r="D7" s="12">
        <v>2770517067</v>
      </c>
      <c r="E7" s="12">
        <v>8988623</v>
      </c>
      <c r="F7" s="12">
        <v>43851588</v>
      </c>
      <c r="G7" s="12">
        <v>2735654102</v>
      </c>
      <c r="H7" s="12">
        <v>1228331798</v>
      </c>
      <c r="I7" s="12">
        <v>1507322304</v>
      </c>
      <c r="J7" s="12">
        <v>1143522568</v>
      </c>
      <c r="K7" s="12">
        <v>1592131534</v>
      </c>
      <c r="L7" s="12">
        <v>450642013</v>
      </c>
      <c r="M7" s="12">
        <v>917321576</v>
      </c>
      <c r="N7" s="12">
        <v>823828424</v>
      </c>
      <c r="O7" s="12">
        <v>93493152</v>
      </c>
      <c r="P7" s="13">
        <f>+J7/G7</f>
        <v>0.41800700138368591</v>
      </c>
    </row>
    <row r="8" spans="1:16" ht="16.5" customHeight="1" x14ac:dyDescent="0.25">
      <c r="A8" s="11" t="s">
        <v>21</v>
      </c>
      <c r="B8" s="11" t="s">
        <v>22</v>
      </c>
      <c r="C8" s="11"/>
      <c r="D8" s="12">
        <v>2770517067</v>
      </c>
      <c r="E8" s="12">
        <v>8988623</v>
      </c>
      <c r="F8" s="12">
        <v>43851588</v>
      </c>
      <c r="G8" s="12">
        <v>2735654102</v>
      </c>
      <c r="H8" s="12">
        <v>1228331798</v>
      </c>
      <c r="I8" s="12">
        <v>1507322304</v>
      </c>
      <c r="J8" s="12">
        <v>1143522568</v>
      </c>
      <c r="K8" s="12">
        <v>1592131534</v>
      </c>
      <c r="L8" s="12">
        <v>450642013</v>
      </c>
      <c r="M8" s="12">
        <v>917321576</v>
      </c>
      <c r="N8" s="12">
        <v>823828424</v>
      </c>
      <c r="O8" s="12">
        <v>93493152</v>
      </c>
      <c r="P8" s="13">
        <f t="shared" ref="P8:P29" si="0">+J8/G8</f>
        <v>0.41800700138368591</v>
      </c>
    </row>
    <row r="9" spans="1:16" ht="16.5" customHeight="1" x14ac:dyDescent="0.25">
      <c r="A9" s="11" t="s">
        <v>23</v>
      </c>
      <c r="B9" s="11" t="s">
        <v>24</v>
      </c>
      <c r="C9" s="11"/>
      <c r="D9" s="12">
        <v>1918423216</v>
      </c>
      <c r="E9" s="12">
        <v>8988623</v>
      </c>
      <c r="F9" s="12">
        <v>43851588</v>
      </c>
      <c r="G9" s="12">
        <v>1883560251</v>
      </c>
      <c r="H9" s="12">
        <v>901328123</v>
      </c>
      <c r="I9" s="12">
        <v>982232128</v>
      </c>
      <c r="J9" s="12">
        <v>816753159</v>
      </c>
      <c r="K9" s="12">
        <v>1066807092</v>
      </c>
      <c r="L9" s="12">
        <v>338393441</v>
      </c>
      <c r="M9" s="12">
        <v>617781721</v>
      </c>
      <c r="N9" s="12">
        <v>580743583</v>
      </c>
      <c r="O9" s="12">
        <v>37038138</v>
      </c>
      <c r="P9" s="13">
        <f t="shared" si="0"/>
        <v>0.43362199779188271</v>
      </c>
    </row>
    <row r="10" spans="1:16" ht="16.5" customHeight="1" x14ac:dyDescent="0.25">
      <c r="A10" s="11" t="s">
        <v>25</v>
      </c>
      <c r="B10" s="11" t="s">
        <v>26</v>
      </c>
      <c r="C10" s="11"/>
      <c r="D10" s="12">
        <v>1918423216</v>
      </c>
      <c r="E10" s="12">
        <v>8988623</v>
      </c>
      <c r="F10" s="12">
        <v>43851588</v>
      </c>
      <c r="G10" s="12">
        <v>1883560251</v>
      </c>
      <c r="H10" s="12">
        <v>901328123</v>
      </c>
      <c r="I10" s="12">
        <v>982232128</v>
      </c>
      <c r="J10" s="12">
        <v>816753159</v>
      </c>
      <c r="K10" s="12">
        <v>1066807092</v>
      </c>
      <c r="L10" s="12">
        <v>338393441</v>
      </c>
      <c r="M10" s="12">
        <v>617781721</v>
      </c>
      <c r="N10" s="12">
        <v>580743583</v>
      </c>
      <c r="O10" s="12">
        <v>37038138</v>
      </c>
      <c r="P10" s="13">
        <f t="shared" si="0"/>
        <v>0.43362199779188271</v>
      </c>
    </row>
    <row r="11" spans="1:16" ht="16.5" customHeight="1" x14ac:dyDescent="0.25">
      <c r="A11" s="3" t="s">
        <v>27</v>
      </c>
      <c r="B11" s="3" t="s">
        <v>28</v>
      </c>
      <c r="C11" s="3" t="s">
        <v>29</v>
      </c>
      <c r="D11" s="5">
        <v>1580563944</v>
      </c>
      <c r="E11" s="5">
        <v>0</v>
      </c>
      <c r="F11" s="5">
        <v>43851588</v>
      </c>
      <c r="G11" s="5">
        <v>1536712356</v>
      </c>
      <c r="H11" s="5">
        <v>758619975</v>
      </c>
      <c r="I11" s="5">
        <v>778092381</v>
      </c>
      <c r="J11" s="5">
        <v>674045011</v>
      </c>
      <c r="K11" s="5">
        <v>862667345</v>
      </c>
      <c r="L11" s="5">
        <v>309960485</v>
      </c>
      <c r="M11" s="5">
        <v>558269206</v>
      </c>
      <c r="N11" s="5">
        <v>524571950</v>
      </c>
      <c r="O11" s="5">
        <v>33697256</v>
      </c>
      <c r="P11" s="8">
        <f t="shared" si="0"/>
        <v>0.43862796337143528</v>
      </c>
    </row>
    <row r="12" spans="1:16" ht="16.5" customHeight="1" x14ac:dyDescent="0.25">
      <c r="A12" s="3" t="s">
        <v>30</v>
      </c>
      <c r="B12" s="3" t="s">
        <v>31</v>
      </c>
      <c r="C12" s="3" t="s">
        <v>29</v>
      </c>
      <c r="D12" s="5">
        <v>65856837</v>
      </c>
      <c r="E12" s="5">
        <v>8988623</v>
      </c>
      <c r="F12" s="5">
        <v>0</v>
      </c>
      <c r="G12" s="5">
        <v>74845460</v>
      </c>
      <c r="H12" s="5">
        <v>66263460</v>
      </c>
      <c r="I12" s="5">
        <v>8582000</v>
      </c>
      <c r="J12" s="5">
        <v>66263460</v>
      </c>
      <c r="K12" s="5">
        <v>8582000</v>
      </c>
      <c r="L12" s="5">
        <v>573224</v>
      </c>
      <c r="M12" s="5">
        <v>3431993</v>
      </c>
      <c r="N12" s="5">
        <v>3431993</v>
      </c>
      <c r="O12" s="5">
        <v>0</v>
      </c>
      <c r="P12" s="8">
        <f t="shared" si="0"/>
        <v>0.88533706653683475</v>
      </c>
    </row>
    <row r="13" spans="1:16" ht="16.5" customHeight="1" x14ac:dyDescent="0.25">
      <c r="A13" s="3" t="s">
        <v>32</v>
      </c>
      <c r="B13" s="3" t="s">
        <v>33</v>
      </c>
      <c r="C13" s="3" t="s">
        <v>29</v>
      </c>
      <c r="D13" s="5">
        <v>46099779</v>
      </c>
      <c r="E13" s="5">
        <v>0</v>
      </c>
      <c r="F13" s="5">
        <v>0</v>
      </c>
      <c r="G13" s="5">
        <v>46099779</v>
      </c>
      <c r="H13" s="5">
        <v>14761300</v>
      </c>
      <c r="I13" s="5">
        <v>31338479</v>
      </c>
      <c r="J13" s="5">
        <v>14761300</v>
      </c>
      <c r="K13" s="5">
        <v>31338479</v>
      </c>
      <c r="L13" s="5">
        <v>7811301</v>
      </c>
      <c r="M13" s="5">
        <v>12056327</v>
      </c>
      <c r="N13" s="5">
        <v>12056327</v>
      </c>
      <c r="O13" s="5">
        <v>0</v>
      </c>
      <c r="P13" s="8">
        <f t="shared" si="0"/>
        <v>0.32020327038877994</v>
      </c>
    </row>
    <row r="14" spans="1:16" ht="16.5" customHeight="1" x14ac:dyDescent="0.25">
      <c r="A14" s="11" t="s">
        <v>34</v>
      </c>
      <c r="B14" s="11" t="s">
        <v>35</v>
      </c>
      <c r="C14" s="11"/>
      <c r="D14" s="12">
        <v>225902656</v>
      </c>
      <c r="E14" s="12">
        <v>0</v>
      </c>
      <c r="F14" s="12">
        <v>0</v>
      </c>
      <c r="G14" s="12">
        <v>225902656</v>
      </c>
      <c r="H14" s="12">
        <v>61683388</v>
      </c>
      <c r="I14" s="12">
        <v>164219268</v>
      </c>
      <c r="J14" s="12">
        <v>61683388</v>
      </c>
      <c r="K14" s="12">
        <v>164219268</v>
      </c>
      <c r="L14" s="12">
        <v>20048431</v>
      </c>
      <c r="M14" s="12">
        <v>44024195</v>
      </c>
      <c r="N14" s="12">
        <v>40683313</v>
      </c>
      <c r="O14" s="12">
        <v>3340882</v>
      </c>
      <c r="P14" s="13">
        <f t="shared" si="0"/>
        <v>0.27305295604846719</v>
      </c>
    </row>
    <row r="15" spans="1:16" ht="16.5" customHeight="1" x14ac:dyDescent="0.25">
      <c r="A15" s="3" t="s">
        <v>36</v>
      </c>
      <c r="B15" s="3" t="s">
        <v>37</v>
      </c>
      <c r="C15" s="3" t="s">
        <v>29</v>
      </c>
      <c r="D15" s="5">
        <v>152636929</v>
      </c>
      <c r="E15" s="5">
        <v>0</v>
      </c>
      <c r="F15" s="5">
        <v>0</v>
      </c>
      <c r="G15" s="5">
        <v>152636929</v>
      </c>
      <c r="H15" s="5">
        <v>2995817</v>
      </c>
      <c r="I15" s="5">
        <v>149641112</v>
      </c>
      <c r="J15" s="5">
        <v>2995817</v>
      </c>
      <c r="K15" s="5">
        <v>149641112</v>
      </c>
      <c r="L15" s="5">
        <v>204355</v>
      </c>
      <c r="M15" s="5">
        <v>721603</v>
      </c>
      <c r="N15" s="5">
        <v>721603</v>
      </c>
      <c r="O15" s="5">
        <v>0</v>
      </c>
      <c r="P15" s="8">
        <f t="shared" si="0"/>
        <v>1.962707858201209E-2</v>
      </c>
    </row>
    <row r="16" spans="1:16" ht="16.5" customHeight="1" x14ac:dyDescent="0.25">
      <c r="A16" s="3" t="s">
        <v>38</v>
      </c>
      <c r="B16" s="3" t="s">
        <v>39</v>
      </c>
      <c r="C16" s="3" t="s">
        <v>29</v>
      </c>
      <c r="D16" s="5">
        <v>73265727</v>
      </c>
      <c r="E16" s="5">
        <v>0</v>
      </c>
      <c r="F16" s="5">
        <v>0</v>
      </c>
      <c r="G16" s="5">
        <v>73265727</v>
      </c>
      <c r="H16" s="5">
        <v>58687571</v>
      </c>
      <c r="I16" s="5">
        <v>14578156</v>
      </c>
      <c r="J16" s="5">
        <v>58687571</v>
      </c>
      <c r="K16" s="5">
        <v>14578156</v>
      </c>
      <c r="L16" s="5">
        <v>19844076</v>
      </c>
      <c r="M16" s="5">
        <v>43302592</v>
      </c>
      <c r="N16" s="5">
        <v>39961710</v>
      </c>
      <c r="O16" s="5">
        <v>3340882</v>
      </c>
      <c r="P16" s="8">
        <f t="shared" si="0"/>
        <v>0.80102352632084028</v>
      </c>
    </row>
    <row r="17" spans="1:16" ht="16.5" customHeight="1" x14ac:dyDescent="0.25">
      <c r="A17" s="11" t="s">
        <v>40</v>
      </c>
      <c r="B17" s="11" t="s">
        <v>41</v>
      </c>
      <c r="C17" s="11"/>
      <c r="D17" s="12">
        <v>678638060</v>
      </c>
      <c r="E17" s="12">
        <v>0</v>
      </c>
      <c r="F17" s="12">
        <v>0</v>
      </c>
      <c r="G17" s="12">
        <v>678638060</v>
      </c>
      <c r="H17" s="12">
        <v>234034135</v>
      </c>
      <c r="I17" s="12">
        <v>444603925</v>
      </c>
      <c r="J17" s="12">
        <v>234034135</v>
      </c>
      <c r="K17" s="12">
        <v>444603925</v>
      </c>
      <c r="L17" s="12">
        <v>88399338</v>
      </c>
      <c r="M17" s="12">
        <v>230885139</v>
      </c>
      <c r="N17" s="12">
        <v>183906361</v>
      </c>
      <c r="O17" s="12">
        <v>46978778</v>
      </c>
      <c r="P17" s="13">
        <f t="shared" si="0"/>
        <v>0.34485854654246773</v>
      </c>
    </row>
    <row r="18" spans="1:16" ht="16.5" customHeight="1" x14ac:dyDescent="0.25">
      <c r="A18" s="3" t="s">
        <v>42</v>
      </c>
      <c r="B18" s="3" t="s">
        <v>43</v>
      </c>
      <c r="C18" s="3" t="s">
        <v>29</v>
      </c>
      <c r="D18" s="5">
        <v>189667671</v>
      </c>
      <c r="E18" s="5">
        <v>0</v>
      </c>
      <c r="F18" s="5">
        <v>0</v>
      </c>
      <c r="G18" s="5">
        <v>189667671</v>
      </c>
      <c r="H18" s="5">
        <v>73627322</v>
      </c>
      <c r="I18" s="5">
        <v>116040349</v>
      </c>
      <c r="J18" s="5">
        <v>73627322</v>
      </c>
      <c r="K18" s="5">
        <v>116040349</v>
      </c>
      <c r="L18" s="5">
        <v>27545122</v>
      </c>
      <c r="M18" s="5">
        <v>73627322</v>
      </c>
      <c r="N18" s="5">
        <v>73627322</v>
      </c>
      <c r="O18" s="5">
        <v>0</v>
      </c>
      <c r="P18" s="8">
        <f t="shared" si="0"/>
        <v>0.38819120629155612</v>
      </c>
    </row>
    <row r="19" spans="1:16" ht="16.5" customHeight="1" x14ac:dyDescent="0.25">
      <c r="A19" s="3" t="s">
        <v>44</v>
      </c>
      <c r="B19" s="3" t="s">
        <v>45</v>
      </c>
      <c r="C19" s="3" t="s">
        <v>29</v>
      </c>
      <c r="D19" s="5">
        <v>134347935</v>
      </c>
      <c r="E19" s="5">
        <v>0</v>
      </c>
      <c r="F19" s="5">
        <v>0</v>
      </c>
      <c r="G19" s="5">
        <v>134347935</v>
      </c>
      <c r="H19" s="5">
        <v>52173548</v>
      </c>
      <c r="I19" s="5">
        <v>82174387</v>
      </c>
      <c r="J19" s="5">
        <v>52173548</v>
      </c>
      <c r="K19" s="5">
        <v>82174387</v>
      </c>
      <c r="L19" s="5">
        <v>19510648</v>
      </c>
      <c r="M19" s="5">
        <v>52173548</v>
      </c>
      <c r="N19" s="5">
        <v>52173548</v>
      </c>
      <c r="O19" s="5">
        <v>0</v>
      </c>
      <c r="P19" s="8">
        <f t="shared" si="0"/>
        <v>0.38834648258642757</v>
      </c>
    </row>
    <row r="20" spans="1:16" ht="16.5" customHeight="1" x14ac:dyDescent="0.25">
      <c r="A20" s="3" t="s">
        <v>46</v>
      </c>
      <c r="B20" s="3" t="s">
        <v>47</v>
      </c>
      <c r="C20" s="3" t="s">
        <v>29</v>
      </c>
      <c r="D20" s="5">
        <v>165356673</v>
      </c>
      <c r="E20" s="5">
        <v>0</v>
      </c>
      <c r="F20" s="5">
        <v>0</v>
      </c>
      <c r="G20" s="5">
        <v>165356673</v>
      </c>
      <c r="H20" s="5">
        <v>55229265</v>
      </c>
      <c r="I20" s="5">
        <v>110127408</v>
      </c>
      <c r="J20" s="5">
        <v>55229265</v>
      </c>
      <c r="K20" s="5">
        <v>110127408</v>
      </c>
      <c r="L20" s="5">
        <v>19487768</v>
      </c>
      <c r="M20" s="5">
        <v>52087069</v>
      </c>
      <c r="N20" s="5">
        <v>5108291</v>
      </c>
      <c r="O20" s="5">
        <v>46978778</v>
      </c>
      <c r="P20" s="8">
        <f t="shared" si="0"/>
        <v>0.3340008237829023</v>
      </c>
    </row>
    <row r="21" spans="1:16" ht="16.5" customHeight="1" x14ac:dyDescent="0.25">
      <c r="A21" s="3" t="s">
        <v>48</v>
      </c>
      <c r="B21" s="3" t="s">
        <v>49</v>
      </c>
      <c r="C21" s="3" t="s">
        <v>29</v>
      </c>
      <c r="D21" s="5">
        <v>79722435</v>
      </c>
      <c r="E21" s="5">
        <v>0</v>
      </c>
      <c r="F21" s="5">
        <v>0</v>
      </c>
      <c r="G21" s="5">
        <v>79722435</v>
      </c>
      <c r="H21" s="5">
        <v>19186100</v>
      </c>
      <c r="I21" s="5">
        <v>60536335</v>
      </c>
      <c r="J21" s="5">
        <v>19186100</v>
      </c>
      <c r="K21" s="5">
        <v>60536335</v>
      </c>
      <c r="L21" s="5">
        <v>9183800</v>
      </c>
      <c r="M21" s="5">
        <v>19186100</v>
      </c>
      <c r="N21" s="5">
        <v>19186100</v>
      </c>
      <c r="O21" s="5">
        <v>0</v>
      </c>
      <c r="P21" s="8">
        <f t="shared" si="0"/>
        <v>0.24066123921076921</v>
      </c>
    </row>
    <row r="22" spans="1:16" ht="16.5" customHeight="1" x14ac:dyDescent="0.25">
      <c r="A22" s="3" t="s">
        <v>50</v>
      </c>
      <c r="B22" s="3" t="s">
        <v>51</v>
      </c>
      <c r="C22" s="3" t="s">
        <v>29</v>
      </c>
      <c r="D22" s="5">
        <v>9890298</v>
      </c>
      <c r="E22" s="5">
        <v>0</v>
      </c>
      <c r="F22" s="5">
        <v>0</v>
      </c>
      <c r="G22" s="5">
        <v>9890298</v>
      </c>
      <c r="H22" s="5">
        <v>3164200</v>
      </c>
      <c r="I22" s="5">
        <v>6726098</v>
      </c>
      <c r="J22" s="5">
        <v>3164200</v>
      </c>
      <c r="K22" s="5">
        <v>6726098</v>
      </c>
      <c r="L22" s="5">
        <v>1192500</v>
      </c>
      <c r="M22" s="5">
        <v>3157400</v>
      </c>
      <c r="N22" s="5">
        <v>3157400</v>
      </c>
      <c r="O22" s="5">
        <v>0</v>
      </c>
      <c r="P22" s="8">
        <f t="shared" si="0"/>
        <v>0.31992969271502236</v>
      </c>
    </row>
    <row r="23" spans="1:16" ht="16.5" customHeight="1" x14ac:dyDescent="0.25">
      <c r="A23" s="3" t="s">
        <v>52</v>
      </c>
      <c r="B23" s="3" t="s">
        <v>53</v>
      </c>
      <c r="C23" s="3" t="s">
        <v>29</v>
      </c>
      <c r="D23" s="5">
        <v>59791828</v>
      </c>
      <c r="E23" s="5">
        <v>0</v>
      </c>
      <c r="F23" s="5">
        <v>0</v>
      </c>
      <c r="G23" s="5">
        <v>59791828</v>
      </c>
      <c r="H23" s="5">
        <v>18391300</v>
      </c>
      <c r="I23" s="5">
        <v>41400528</v>
      </c>
      <c r="J23" s="5">
        <v>18391300</v>
      </c>
      <c r="K23" s="5">
        <v>41400528</v>
      </c>
      <c r="L23" s="5">
        <v>6887100</v>
      </c>
      <c r="M23" s="5">
        <v>18391300</v>
      </c>
      <c r="N23" s="5">
        <v>18391300</v>
      </c>
      <c r="O23" s="5">
        <v>0</v>
      </c>
      <c r="P23" s="8">
        <f t="shared" si="0"/>
        <v>0.30758885645710649</v>
      </c>
    </row>
    <row r="24" spans="1:16" ht="16.5" customHeight="1" x14ac:dyDescent="0.25">
      <c r="A24" s="3" t="s">
        <v>54</v>
      </c>
      <c r="B24" s="3" t="s">
        <v>55</v>
      </c>
      <c r="C24" s="3" t="s">
        <v>29</v>
      </c>
      <c r="D24" s="5">
        <v>39861220</v>
      </c>
      <c r="E24" s="5">
        <v>0</v>
      </c>
      <c r="F24" s="5">
        <v>0</v>
      </c>
      <c r="G24" s="5">
        <v>39861220</v>
      </c>
      <c r="H24" s="5">
        <v>12262400</v>
      </c>
      <c r="I24" s="5">
        <v>27598820</v>
      </c>
      <c r="J24" s="5">
        <v>12262400</v>
      </c>
      <c r="K24" s="5">
        <v>27598820</v>
      </c>
      <c r="L24" s="5">
        <v>4592400</v>
      </c>
      <c r="M24" s="5">
        <v>12262400</v>
      </c>
      <c r="N24" s="5">
        <v>12262400</v>
      </c>
      <c r="O24" s="5">
        <v>0</v>
      </c>
      <c r="P24" s="8">
        <f t="shared" si="0"/>
        <v>0.30762731296232276</v>
      </c>
    </row>
    <row r="25" spans="1:16" ht="16.5" customHeight="1" x14ac:dyDescent="0.25">
      <c r="A25" s="11" t="s">
        <v>56</v>
      </c>
      <c r="B25" s="11" t="s">
        <v>57</v>
      </c>
      <c r="C25" s="11"/>
      <c r="D25" s="12">
        <v>173455791</v>
      </c>
      <c r="E25" s="12">
        <v>0</v>
      </c>
      <c r="F25" s="12">
        <v>0</v>
      </c>
      <c r="G25" s="12">
        <v>173455791</v>
      </c>
      <c r="H25" s="12">
        <v>92969540</v>
      </c>
      <c r="I25" s="12">
        <v>80486251</v>
      </c>
      <c r="J25" s="12">
        <v>92735274</v>
      </c>
      <c r="K25" s="12">
        <v>80720517</v>
      </c>
      <c r="L25" s="12">
        <v>23849234</v>
      </c>
      <c r="M25" s="12">
        <v>68654716</v>
      </c>
      <c r="N25" s="12">
        <v>59178480</v>
      </c>
      <c r="O25" s="12">
        <v>9476236</v>
      </c>
      <c r="P25" s="13">
        <f t="shared" si="0"/>
        <v>0.53463348479382855</v>
      </c>
    </row>
    <row r="26" spans="1:16" ht="16.5" customHeight="1" x14ac:dyDescent="0.25">
      <c r="A26" s="11" t="s">
        <v>58</v>
      </c>
      <c r="B26" s="11" t="s">
        <v>59</v>
      </c>
      <c r="C26" s="11"/>
      <c r="D26" s="12">
        <v>173455791</v>
      </c>
      <c r="E26" s="12">
        <v>0</v>
      </c>
      <c r="F26" s="12">
        <v>0</v>
      </c>
      <c r="G26" s="12">
        <v>173455791</v>
      </c>
      <c r="H26" s="12">
        <v>92969540</v>
      </c>
      <c r="I26" s="12">
        <v>80486251</v>
      </c>
      <c r="J26" s="12">
        <v>92735274</v>
      </c>
      <c r="K26" s="12">
        <v>80720517</v>
      </c>
      <c r="L26" s="12">
        <v>23849234</v>
      </c>
      <c r="M26" s="12">
        <v>68654716</v>
      </c>
      <c r="N26" s="12">
        <v>59178480</v>
      </c>
      <c r="O26" s="12">
        <v>9476236</v>
      </c>
      <c r="P26" s="13">
        <f t="shared" si="0"/>
        <v>0.53463348479382855</v>
      </c>
    </row>
    <row r="27" spans="1:16" ht="16.5" customHeight="1" x14ac:dyDescent="0.25">
      <c r="A27" s="3" t="s">
        <v>60</v>
      </c>
      <c r="B27" s="3" t="s">
        <v>61</v>
      </c>
      <c r="C27" s="3" t="s">
        <v>29</v>
      </c>
      <c r="D27" s="5">
        <v>102572017</v>
      </c>
      <c r="E27" s="5">
        <v>0</v>
      </c>
      <c r="F27" s="5">
        <v>0</v>
      </c>
      <c r="G27" s="5">
        <v>102572017</v>
      </c>
      <c r="H27" s="5">
        <v>35493876</v>
      </c>
      <c r="I27" s="5">
        <v>67078141</v>
      </c>
      <c r="J27" s="5">
        <v>35259610</v>
      </c>
      <c r="K27" s="5">
        <v>67312407</v>
      </c>
      <c r="L27" s="5">
        <v>5584977</v>
      </c>
      <c r="M27" s="5">
        <v>18580570</v>
      </c>
      <c r="N27" s="5">
        <v>18580570</v>
      </c>
      <c r="O27" s="5">
        <v>0</v>
      </c>
      <c r="P27" s="8">
        <f t="shared" si="0"/>
        <v>0.3437546714129644</v>
      </c>
    </row>
    <row r="28" spans="1:16" ht="16.5" customHeight="1" x14ac:dyDescent="0.25">
      <c r="A28" s="3" t="s">
        <v>62</v>
      </c>
      <c r="B28" s="3" t="s">
        <v>63</v>
      </c>
      <c r="C28" s="3" t="s">
        <v>29</v>
      </c>
      <c r="D28" s="5">
        <v>62102862</v>
      </c>
      <c r="E28" s="5">
        <v>0</v>
      </c>
      <c r="F28" s="5">
        <v>0</v>
      </c>
      <c r="G28" s="5">
        <v>62102862</v>
      </c>
      <c r="H28" s="5">
        <v>50161917</v>
      </c>
      <c r="I28" s="5">
        <v>11940945</v>
      </c>
      <c r="J28" s="5">
        <v>50161917</v>
      </c>
      <c r="K28" s="5">
        <v>11940945</v>
      </c>
      <c r="L28" s="5">
        <v>15854806</v>
      </c>
      <c r="M28" s="5">
        <v>44631172</v>
      </c>
      <c r="N28" s="5">
        <v>35549328</v>
      </c>
      <c r="O28" s="5">
        <v>9081844</v>
      </c>
      <c r="P28" s="8">
        <f t="shared" si="0"/>
        <v>0.80772311266427621</v>
      </c>
    </row>
    <row r="29" spans="1:16" ht="16.5" customHeight="1" x14ac:dyDescent="0.25">
      <c r="A29" s="3" t="s">
        <v>64</v>
      </c>
      <c r="B29" s="3" t="s">
        <v>65</v>
      </c>
      <c r="C29" s="3" t="s">
        <v>29</v>
      </c>
      <c r="D29" s="5">
        <v>8780912</v>
      </c>
      <c r="E29" s="5">
        <v>0</v>
      </c>
      <c r="F29" s="5">
        <v>0</v>
      </c>
      <c r="G29" s="5">
        <v>8780912</v>
      </c>
      <c r="H29" s="5">
        <v>7313747</v>
      </c>
      <c r="I29" s="5">
        <v>1467165</v>
      </c>
      <c r="J29" s="5">
        <v>7313747</v>
      </c>
      <c r="K29" s="5">
        <v>1467165</v>
      </c>
      <c r="L29" s="5">
        <v>2409451</v>
      </c>
      <c r="M29" s="5">
        <v>5442974</v>
      </c>
      <c r="N29" s="5">
        <v>5048582</v>
      </c>
      <c r="O29" s="5">
        <v>394392</v>
      </c>
      <c r="P29" s="8">
        <f t="shared" si="0"/>
        <v>0.83291428043009652</v>
      </c>
    </row>
  </sheetData>
  <mergeCells count="4">
    <mergeCell ref="A1:O1"/>
    <mergeCell ref="A2:O2"/>
    <mergeCell ref="A3:O3"/>
    <mergeCell ref="A4:O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PERSONAL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Nits</dc:title>
  <dc:creator>Raúl Andrés Rios Álvarez</dc:creator>
  <cp:lastModifiedBy>Raúl Andrés Rios Álvarez</cp:lastModifiedBy>
  <dcterms:created xsi:type="dcterms:W3CDTF">2024-07-09T14:52:33Z</dcterms:created>
  <dcterms:modified xsi:type="dcterms:W3CDTF">2024-07-09T17:18:32Z</dcterms:modified>
</cp:coreProperties>
</file>